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stvol\Desktop\PIRKIMAI\11.18 9926 SAK A K Radiofarmaciniai preparatai\2.PO 12.01\"/>
    </mc:Choice>
  </mc:AlternateContent>
  <xr:revisionPtr revIDLastSave="0" documentId="13_ncr:1_{98637B66-81B9-4D84-B21B-AA91D94F1709}" xr6:coauthVersionLast="36" xr6:coauthVersionMax="36" xr10:uidLastSave="{00000000-0000-0000-0000-000000000000}"/>
  <bookViews>
    <workbookView xWindow="0" yWindow="0" windowWidth="22260" windowHeight="12643" tabRatio="680" xr2:uid="{00000000-000D-0000-FFFF-FFFF00000000}"/>
  </bookViews>
  <sheets>
    <sheet name="Specifikacija" sheetId="6"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 i="6" l="1"/>
  <c r="J12" i="6" s="1"/>
  <c r="H13" i="6"/>
  <c r="I13" i="6" s="1"/>
  <c r="H14" i="6"/>
  <c r="J14" i="6" s="1"/>
  <c r="H11" i="6"/>
  <c r="I11" i="6" s="1"/>
  <c r="J11" i="6" l="1"/>
  <c r="I14" i="6"/>
  <c r="J13" i="6"/>
  <c r="I12" i="6"/>
</calcChain>
</file>

<file path=xl/sharedStrings.xml><?xml version="1.0" encoding="utf-8"?>
<sst xmlns="http://schemas.openxmlformats.org/spreadsheetml/2006/main" count="32" uniqueCount="30">
  <si>
    <t>vnt</t>
  </si>
  <si>
    <t>Prekės bendrinis pavadinimas</t>
  </si>
  <si>
    <t>Aprašymas ir techniniai reikalavimai</t>
  </si>
  <si>
    <t>Mat. vnt.</t>
  </si>
  <si>
    <t>Eil.Nr.</t>
  </si>
  <si>
    <t>MDP žymėjimui radiotechneciu</t>
  </si>
  <si>
    <t>Radiofarmacinio preparato surišimui galima naudoti ne mažiau kaip 9 000 MBq 99mTc. Radiofarmacinio preparato surišimas turi būti nesudėtingas (rišimas mažesniame kiekyje buteliukų, rišimui nereikalingas radiofarmacinio preparato virimas ar specialus šildymas ir pan.). Surištas radiofarmacinis preparatas turi išlikti stabilus ne trumpiau kaip 6 val.. Surištą radiofarmacinį preparatą galima naudoti vaikams (asmenims jaunesniems kaip 18 metų).</t>
  </si>
  <si>
    <t>buteliukas</t>
  </si>
  <si>
    <t>Mebrofenin žymėjimui radiotechneciu</t>
  </si>
  <si>
    <t>Radiofarmacinio preparato surišimui galima naudoti ne mažiau kaip 1000MBq 99mTc; Radiofarmacinio preparato surišimas turi būti nesudėtingas (rišimas mažesniame kiekyje buteliukų, rišimui nereikalingas radiofarmacinio preparato virimas ar specialus šildymas ir pan.); Surištas radiofarmacinis preparatas turi išlikti stabilus ne trumpiau kaip 3 val.; Surištą radiofarmacinį preparatą galima naudoti vaikams (asmenims jaunesniems kaip 18 metų).</t>
  </si>
  <si>
    <t>DMSA žymėjimui radiotechneciu</t>
  </si>
  <si>
    <t>Radiofarmacinio preparato surišimui galima naudoti ne mažiau kaip 2000MBq 99mTc; Radiofarmacinio preparato surišimas turi būti nesudėtingas (rišimas mažesniame kiekyje buteliukų, rišimui nereikalingas radiofarmacinio preparato virimas ar specialus šildymas ir pan.); Surištas radiofarmacinis preparatas turi išlikti stabilus ne trumpiau kaip 6 val.; Surištą radiofarmacinį preparatą galima naudoti vaikams (asmenims jaunesniems kaip 18 metų).</t>
  </si>
  <si>
    <t xml:space="preserve">Regadenozone 400 mg </t>
  </si>
  <si>
    <t xml:space="preserve">5 ml injekcinis tirpalas vienkartiniame stiklo buteliuke. 5 ml tirpalo yra 400 mikrogramų regadenozono. Selektyvus vainikinių kraujagyslių vazodilatatorius, vartojamas tik diagnostikai kaip farmakologinė
stresą sukelianti medžiaga radionuklidinio miokardo perfuzijos tyrimo metu. </t>
  </si>
  <si>
    <t>2.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</si>
  <si>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r>
      <rPr>
        <b/>
        <sz val="11"/>
        <color theme="1"/>
        <rFont val="Times New Roman"/>
        <family val="1"/>
        <charset val="186"/>
      </rPr>
      <t xml:space="preserve">Tikslus prekės pavadinimas ,   Gamintojas. Prekės kodas gamintojo kataloge*
nurodomi konkretūs duomenys patvirtinantys atitikimą reikalavimams   </t>
    </r>
    <r>
      <rPr>
        <sz val="11"/>
        <color theme="1"/>
        <rFont val="Times New Roman"/>
        <family val="1"/>
        <charset val="186"/>
      </rPr>
      <t xml:space="preserve">             (Failo, dokumento pavadinimas ir puslapio Nr., pažymintis vietą, kurioje yra siūlomus techninius parametrus patvirtinantys dokumentai,nuoroda į gamintojo interneto tinklalapį (jei toks yra), nuoroda turi būti tiksli į konkrečią prekę)                                                     (PILDO TIEKĖJAS)</t>
    </r>
  </si>
  <si>
    <t>Preliminarus poreikis 24 mėn.</t>
  </si>
  <si>
    <t>PVM tarifas ٪</t>
  </si>
  <si>
    <t xml:space="preserve">Pasiūlymo kaina
EUR be PVM </t>
  </si>
  <si>
    <t>PVM suma, EUR</t>
  </si>
  <si>
    <t xml:space="preserve">Pasiūlymo kaina
 EUR su PVM </t>
  </si>
  <si>
    <t>VšĮ VUL Santaros klinikos</t>
  </si>
  <si>
    <t>TECHNINĖ SPECIFIKACIJA (Priedas Nr.1)</t>
  </si>
  <si>
    <t>Radiofarmaciniai preparatai ir farmaciniai preparatai, skirti žymėjimui radiotechneciu (9926-1)</t>
  </si>
  <si>
    <r>
      <t xml:space="preserve">1 . </t>
    </r>
    <r>
      <rPr>
        <b/>
        <u/>
        <sz val="11"/>
        <color theme="1"/>
        <rFont val="Calibri"/>
        <family val="2"/>
        <charset val="186"/>
        <scheme val="minor"/>
      </rPr>
      <t>Tiekėjas kartu su Pasiūlymu turi pateikti</t>
    </r>
    <r>
      <rPr>
        <sz val="11"/>
        <color theme="1"/>
        <rFont val="Calibri"/>
        <family val="2"/>
        <charset val="186"/>
        <scheme val="minor"/>
      </rPr>
      <t xml:space="preserve"> :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PO vertintojai galėtų patikrinti teikiamų duomenų autentiškumą (nuorodos turi būti parašytos pateikiamuose kataloguose ar aprašymuose ). PO nurodytuose internetiniuose puslapiuose gali pasitikrinti Tiekėjo pateiktą informaciją, bet neieškoti informacijos techninių charakteristikų įvertinimui. Perkančioji organizacija turi teisę reikalauti pateikti katalogų ir techninių aprašų originalus.                                                                                                                                                                                            </t>
    </r>
  </si>
  <si>
    <t>Mato vnt įkainis Eur be PVM   (PILDO TIEKĖJAS)</t>
  </si>
  <si>
    <t xml:space="preserve"> *Prekės kodas gamintojo kataloge, jeigu gamintojas turi savo prekių katalogą</t>
  </si>
  <si>
    <r>
      <t>3. Siūlomi vaistiniai preparatai privalo būti įrašyti į Lietuvos Respublikos vaistinių preparatų registrą, Bendrijos vaistinių preparatų registrą, Lygiagrečiai importuojamų vaistinių preparatų sąrašą ar lygiagrečiai platinamų Lietuvos Respublikoje vaistinių preparatų sąrašą. Tais atvejais, kai  pirkimo dokumentuose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vaistiniai preparatai, registruoti bent vienoje EEE valstybėje arba gamintojo valstybėje kaip vardiniai vaistiniai preparatai.(1-4 pirkimo objekto dalys (</t>
    </r>
    <r>
      <rPr>
        <b/>
        <i/>
        <sz val="11"/>
        <color theme="1"/>
        <rFont val="Calibri"/>
        <family val="2"/>
        <charset val="186"/>
        <scheme val="minor"/>
      </rPr>
      <t>nurodyti: Preparato reg. Nr. LR ar EU VPR ar LI  LP sąraše</t>
    </r>
    <r>
      <rPr>
        <sz val="11"/>
        <color theme="1"/>
        <rFont val="Calibri"/>
        <family val="2"/>
        <charset val="186"/>
        <scheme val="minor"/>
      </rPr>
      <t xml:space="preserve">)).            </t>
    </r>
  </si>
  <si>
    <t>Preparato reg. Nr. LR ar EU VPR ar LI  LP sąraše (PILDO TIEKĖJAS)</t>
  </si>
  <si>
    <r>
      <t xml:space="preserve">PASTABOS: 1) Pasiūlymo kaina bus naudojama pasiūlymų vertinimui, pasiūlymų  eilės sudarymui ir laimėjusio tiekėjo nustatymui. Sutartis su laimėjusiu tiekėju bus sudaroma maksimaliai pirkimo vertei nurodytai SPS 18 punkte (atitinkamai pagal pirkimo objekto dalis). Komisija, tiekėjo pasiūlymo kainai viršijus SPS 18 punkte nurodytą kainą (atitinkamai pagal pirkimo objekto dalis), tiekėjo pasiūlymo kainą laikys per didelę, nepriimtiną Perkančiajai organizacijai.                                                                                                                                                                                                                                                                 2) Nurodytas preliminarus Prekių kiekis. Sutarties galiojimo laikotarpiu Pirkėjas turi teisę koreguoti perkamų Prekių kiekį, neviršijant sutartyje nurodytos maksimalios Sutarties kainos. </t>
    </r>
    <r>
      <rPr>
        <i/>
        <sz val="11"/>
        <color theme="1"/>
        <rFont val="Calibri"/>
        <family val="2"/>
        <charset val="186"/>
      </rPr>
      <t xml:space="preserve">                                                                                                                                                                                                                                    3) </t>
    </r>
    <r>
      <rPr>
        <i/>
        <u/>
        <sz val="11"/>
        <color theme="1"/>
        <rFont val="Calibri"/>
        <family val="2"/>
        <charset val="186"/>
      </rPr>
      <t>Prekių vieneto įkainis iki 1,00 Eur gali būti pateikiamas suapvalintas pagal aritmetikos taisykles iki keturių skaičių po kablelio, o kiekvienos pirkimo dalies bendra suma turi būti išreikšta cento tikslumu (du skaičiai po kablelio).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</si>
</sst>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0\ _€"/>
    <numFmt numFmtId="165" formatCode="0.0000"/>
    <numFmt numFmtId="166" formatCode="0.000"/>
  </numFmts>
  <fonts count="2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Times New Roman"/>
      <family val="1"/>
      <charset val="186"/>
    </font>
    <font>
      <sz val="11"/>
      <color indexed="8"/>
      <name val="Helvetica Neue"/>
    </font>
    <font>
      <sz val="10"/>
      <color indexed="8"/>
      <name val="Times New Roman"/>
      <family val="1"/>
      <charset val="186"/>
    </font>
    <font>
      <sz val="11"/>
      <name val="Times New Roman"/>
      <family val="1"/>
      <charset val="186"/>
    </font>
    <font>
      <sz val="11"/>
      <color indexed="8"/>
      <name val="Times New Roman"/>
      <family val="1"/>
      <charset val="186"/>
    </font>
    <font>
      <b/>
      <sz val="11"/>
      <color theme="1"/>
      <name val="Times New Roman"/>
      <family val="1"/>
      <charset val="186"/>
    </font>
    <font>
      <sz val="10"/>
      <name val="Times New Roman"/>
      <family val="1"/>
      <charset val="186"/>
    </font>
    <font>
      <b/>
      <sz val="11"/>
      <name val="Times New Roman"/>
      <family val="1"/>
      <charset val="186"/>
    </font>
    <font>
      <b/>
      <sz val="11"/>
      <color rgb="FFFF0000"/>
      <name val="Times New Roman"/>
      <family val="1"/>
      <charset val="186"/>
    </font>
    <font>
      <sz val="10"/>
      <name val="Arial"/>
      <family val="2"/>
    </font>
    <font>
      <b/>
      <sz val="11"/>
      <name val="Calibri"/>
      <family val="2"/>
      <charset val="186"/>
    </font>
    <font>
      <b/>
      <sz val="12"/>
      <name val="Times New Roman"/>
      <family val="1"/>
      <charset val="186"/>
    </font>
    <font>
      <sz val="10"/>
      <name val="Arial"/>
      <family val="2"/>
      <charset val="186"/>
    </font>
    <font>
      <i/>
      <u/>
      <sz val="11"/>
      <color theme="1"/>
      <name val="Calibri"/>
      <family val="2"/>
      <charset val="186"/>
    </font>
    <font>
      <b/>
      <u/>
      <sz val="11"/>
      <color theme="1"/>
      <name val="Calibri"/>
      <family val="2"/>
      <charset val="186"/>
      <scheme val="minor"/>
    </font>
    <font>
      <b/>
      <i/>
      <sz val="11"/>
      <color theme="1"/>
      <name val="Calibri"/>
      <family val="2"/>
      <charset val="186"/>
      <scheme val="minor"/>
    </font>
    <font>
      <i/>
      <sz val="11"/>
      <color theme="1"/>
      <name val="Calibri"/>
      <family val="2"/>
      <charset val="186"/>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auto="1"/>
      </top>
      <bottom/>
      <diagonal/>
    </border>
  </borders>
  <cellStyleXfs count="12">
    <xf numFmtId="0" fontId="0" fillId="0" borderId="0"/>
    <xf numFmtId="0" fontId="5" fillId="0" borderId="0" applyNumberFormat="0" applyFill="0" applyBorder="0" applyProtection="0">
      <alignment vertical="top"/>
    </xf>
    <xf numFmtId="0" fontId="13"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16" fillId="0" borderId="0"/>
    <xf numFmtId="0" fontId="2" fillId="0" borderId="0"/>
  </cellStyleXfs>
  <cellXfs count="38">
    <xf numFmtId="0" fontId="0" fillId="0" borderId="0" xfId="0"/>
    <xf numFmtId="0" fontId="11" fillId="3" borderId="3" xfId="0" applyFont="1" applyFill="1" applyBorder="1" applyAlignment="1">
      <alignment horizontal="center" vertical="center" wrapText="1"/>
    </xf>
    <xf numFmtId="0" fontId="4" fillId="0" borderId="0" xfId="0" applyFont="1"/>
    <xf numFmtId="2" fontId="7" fillId="2" borderId="1" xfId="1" applyNumberFormat="1"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0" fontId="7" fillId="2" borderId="1" xfId="1" applyFont="1" applyFill="1" applyBorder="1" applyAlignment="1">
      <alignment horizontal="center" vertical="center"/>
    </xf>
    <xf numFmtId="0" fontId="4" fillId="0" borderId="0" xfId="0" applyFont="1" applyAlignment="1">
      <alignment horizontal="right"/>
    </xf>
    <xf numFmtId="2" fontId="4" fillId="0" borderId="0" xfId="0" applyNumberFormat="1" applyFont="1"/>
    <xf numFmtId="2" fontId="9" fillId="0" borderId="0" xfId="0" applyNumberFormat="1" applyFont="1" applyAlignment="1">
      <alignment horizontal="center"/>
    </xf>
    <xf numFmtId="2" fontId="12" fillId="0" borderId="0" xfId="0" applyNumberFormat="1" applyFont="1" applyAlignment="1">
      <alignment horizontal="center"/>
    </xf>
    <xf numFmtId="0" fontId="11" fillId="3" borderId="4" xfId="0" applyFont="1" applyFill="1" applyBorder="1" applyAlignment="1">
      <alignment horizontal="center" vertical="center" wrapText="1"/>
    </xf>
    <xf numFmtId="164" fontId="4" fillId="0" borderId="0" xfId="0" applyNumberFormat="1" applyFont="1"/>
    <xf numFmtId="0" fontId="4" fillId="0" borderId="2" xfId="0" applyFont="1" applyBorder="1" applyAlignment="1">
      <alignment horizontal="center" vertical="center"/>
    </xf>
    <xf numFmtId="0" fontId="4" fillId="0" borderId="1" xfId="0" applyFont="1" applyBorder="1" applyAlignment="1">
      <alignment horizontal="center" vertical="center"/>
    </xf>
    <xf numFmtId="1" fontId="8" fillId="0" borderId="2" xfId="0" applyNumberFormat="1" applyFont="1" applyBorder="1" applyAlignment="1">
      <alignment horizontal="center" vertical="center" wrapText="1"/>
    </xf>
    <xf numFmtId="2" fontId="7" fillId="2" borderId="2" xfId="1" applyNumberFormat="1" applyFont="1" applyFill="1" applyBorder="1" applyAlignment="1">
      <alignment horizontal="center" vertical="center"/>
    </xf>
    <xf numFmtId="2" fontId="4" fillId="0" borderId="0" xfId="0" applyNumberFormat="1" applyFont="1" applyAlignment="1">
      <alignment horizontal="center"/>
    </xf>
    <xf numFmtId="2" fontId="7" fillId="2" borderId="1" xfId="0" applyNumberFormat="1" applyFont="1" applyFill="1" applyBorder="1" applyAlignment="1">
      <alignment horizontal="left" vertical="center" wrapText="1"/>
    </xf>
    <xf numFmtId="0" fontId="10" fillId="3" borderId="1" xfId="0" applyFont="1" applyFill="1" applyBorder="1" applyAlignment="1">
      <alignment horizontal="left" vertical="center" wrapText="1"/>
    </xf>
    <xf numFmtId="2" fontId="10" fillId="2" borderId="1" xfId="0" applyNumberFormat="1" applyFont="1" applyFill="1" applyBorder="1" applyAlignment="1">
      <alignment horizontal="left" vertical="center" wrapText="1"/>
    </xf>
    <xf numFmtId="2" fontId="6" fillId="0" borderId="2" xfId="0" applyNumberFormat="1" applyFont="1" applyBorder="1" applyAlignment="1">
      <alignment horizontal="left" vertical="center" wrapText="1"/>
    </xf>
    <xf numFmtId="2" fontId="10" fillId="0" borderId="2" xfId="0" applyNumberFormat="1" applyFont="1" applyBorder="1" applyAlignment="1">
      <alignment horizontal="left" vertical="center" wrapText="1"/>
    </xf>
    <xf numFmtId="2" fontId="8" fillId="0" borderId="2" xfId="0" applyNumberFormat="1" applyFont="1" applyBorder="1" applyAlignment="1">
      <alignment horizontal="center" vertical="center" wrapText="1"/>
    </xf>
    <xf numFmtId="164" fontId="7" fillId="0" borderId="2" xfId="1" applyNumberFormat="1" applyFont="1" applyBorder="1" applyAlignment="1">
      <alignment horizontal="center" vertical="center" wrapText="1"/>
    </xf>
    <xf numFmtId="0" fontId="14" fillId="0" borderId="3" xfId="0" applyFont="1" applyBorder="1" applyAlignment="1" applyProtection="1">
      <alignment horizontal="center" vertical="center" wrapText="1"/>
      <protection locked="0"/>
    </xf>
    <xf numFmtId="0" fontId="9" fillId="0" borderId="3" xfId="0" applyFont="1" applyBorder="1" applyAlignment="1">
      <alignment horizontal="center" vertical="center" wrapText="1"/>
    </xf>
    <xf numFmtId="4" fontId="15" fillId="2" borderId="5" xfId="0" applyNumberFormat="1" applyFont="1" applyFill="1" applyBorder="1" applyAlignment="1">
      <alignment horizontal="center" vertical="center" wrapText="1"/>
    </xf>
    <xf numFmtId="0" fontId="4" fillId="0" borderId="7" xfId="0" applyFont="1" applyBorder="1" applyAlignment="1">
      <alignment vertical="top" wrapText="1"/>
    </xf>
    <xf numFmtId="0" fontId="4" fillId="4" borderId="6" xfId="0" applyFont="1" applyFill="1" applyBorder="1"/>
    <xf numFmtId="0" fontId="4" fillId="4" borderId="1" xfId="0" applyFont="1" applyFill="1" applyBorder="1"/>
    <xf numFmtId="165" fontId="7" fillId="4" borderId="2" xfId="0" applyNumberFormat="1" applyFont="1" applyFill="1" applyBorder="1" applyAlignment="1">
      <alignment horizontal="center" vertical="center" wrapText="1"/>
    </xf>
    <xf numFmtId="166" fontId="7" fillId="4" borderId="1" xfId="1" applyNumberFormat="1" applyFont="1" applyFill="1" applyBorder="1" applyAlignment="1">
      <alignment horizontal="center" vertical="center" wrapText="1"/>
    </xf>
    <xf numFmtId="0" fontId="4" fillId="0" borderId="1" xfId="0" applyFont="1" applyBorder="1" applyAlignment="1">
      <alignment horizontal="center" vertical="top" wrapText="1"/>
    </xf>
    <xf numFmtId="0" fontId="17" fillId="0" borderId="0" xfId="0" applyFont="1" applyAlignment="1">
      <alignment horizontal="left" vertical="top" wrapText="1"/>
    </xf>
    <xf numFmtId="0" fontId="4" fillId="0" borderId="0" xfId="0"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vertical="top" wrapText="1"/>
    </xf>
    <xf numFmtId="2" fontId="14" fillId="0" borderId="0" xfId="3" applyNumberFormat="1" applyFont="1" applyAlignment="1" applyProtection="1">
      <alignment horizontal="left" vertical="center" wrapText="1"/>
      <protection locked="0"/>
    </xf>
  </cellXfs>
  <cellStyles count="12">
    <cellStyle name="Comma 2" xfId="6" xr:uid="{00000000-0005-0000-0000-000000000000}"/>
    <cellStyle name="Įprastas" xfId="0" builtinId="0"/>
    <cellStyle name="Įprastas 2" xfId="1" xr:uid="{B5830317-2245-4E07-A81F-8A090E0D72CB}"/>
    <cellStyle name="Įprastas 3" xfId="3" xr:uid="{00000000-0005-0000-0000-000032000000}"/>
    <cellStyle name="Normal 11 3" xfId="9" xr:uid="{AD1BDDA2-6271-421D-910D-5981173DBB9D}"/>
    <cellStyle name="Normal 14 2 3" xfId="5" xr:uid="{00000000-0005-0000-0000-000003000000}"/>
    <cellStyle name="Normal 2 2" xfId="10" xr:uid="{CF27C3AF-D8A5-4F93-9FCA-94228E1F1E15}"/>
    <cellStyle name="Normal 26" xfId="4" xr:uid="{00000000-0005-0000-0000-000004000000}"/>
    <cellStyle name="Normal 27" xfId="11" xr:uid="{2408AE0C-2AEF-4A27-9011-9BC40403BE60}"/>
    <cellStyle name="Normal 31 2" xfId="7" xr:uid="{0A6D2DAE-A312-46DE-BCD8-1E8C823600B4}"/>
    <cellStyle name="Normal 4" xfId="2" xr:uid="{77287DB2-462A-42F8-A9AD-732ADD36DD4C}"/>
    <cellStyle name="Normal 55" xfId="8" xr:uid="{81C66ABF-3A34-48ED-99D7-618A789B0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08C04-4064-4A08-9B3E-19B5562EEFD8}">
  <sheetPr>
    <pageSetUpPr fitToPage="1"/>
  </sheetPr>
  <dimension ref="A1:M19"/>
  <sheetViews>
    <sheetView tabSelected="1" zoomScale="90" zoomScaleNormal="90" workbookViewId="0">
      <selection activeCell="K10" sqref="K10"/>
    </sheetView>
  </sheetViews>
  <sheetFormatPr defaultColWidth="9.15234375" defaultRowHeight="14.15"/>
  <cols>
    <col min="1" max="1" width="6.69140625" style="2" customWidth="1"/>
    <col min="2" max="2" width="34" style="2" customWidth="1"/>
    <col min="3" max="3" width="98.3828125" style="2" customWidth="1"/>
    <col min="4" max="4" width="10.69140625" style="2" customWidth="1"/>
    <col min="5" max="5" width="12.69140625" style="2" customWidth="1"/>
    <col min="6" max="6" width="14.3828125" style="2" customWidth="1"/>
    <col min="7" max="7" width="6.69140625" style="2" customWidth="1"/>
    <col min="8" max="8" width="12.84375" style="2" customWidth="1"/>
    <col min="9" max="10" width="14.69140625" style="2" customWidth="1"/>
    <col min="11" max="11" width="66.53515625" style="2" customWidth="1"/>
    <col min="12" max="12" width="14.69140625" style="2" customWidth="1"/>
    <col min="13" max="13" width="9.15234375" style="6"/>
    <col min="14" max="16384" width="9.15234375" style="2"/>
  </cols>
  <sheetData>
    <row r="1" spans="1:13" ht="14.6">
      <c r="C1" s="37" t="s">
        <v>21</v>
      </c>
      <c r="D1" s="37"/>
      <c r="E1" s="37"/>
      <c r="F1" s="37"/>
      <c r="G1" s="37"/>
      <c r="H1" s="37"/>
      <c r="I1" s="37"/>
      <c r="J1" s="37"/>
      <c r="K1" s="37"/>
      <c r="L1" s="37"/>
      <c r="M1" s="37"/>
    </row>
    <row r="2" spans="1:13" ht="14.6">
      <c r="C2" s="37" t="s">
        <v>22</v>
      </c>
      <c r="D2" s="37"/>
      <c r="E2" s="37"/>
      <c r="F2" s="37"/>
      <c r="G2" s="37"/>
      <c r="H2" s="37"/>
      <c r="I2" s="37"/>
      <c r="J2" s="37"/>
      <c r="K2" s="37"/>
      <c r="L2" s="37"/>
      <c r="M2" s="37"/>
    </row>
    <row r="3" spans="1:13" ht="14.6">
      <c r="C3" s="37" t="s">
        <v>23</v>
      </c>
      <c r="D3" s="37"/>
      <c r="E3" s="37"/>
      <c r="F3" s="37"/>
      <c r="G3" s="37"/>
      <c r="H3" s="37"/>
      <c r="I3" s="37"/>
      <c r="J3" s="37"/>
      <c r="K3" s="37"/>
      <c r="L3" s="37"/>
      <c r="M3" s="37"/>
    </row>
    <row r="4" spans="1:13" ht="69" customHeight="1">
      <c r="A4" s="35" t="s">
        <v>24</v>
      </c>
      <c r="B4" s="36"/>
      <c r="C4" s="36"/>
      <c r="D4" s="36"/>
      <c r="E4" s="36"/>
      <c r="F4" s="36"/>
      <c r="G4" s="36"/>
      <c r="H4" s="36"/>
      <c r="I4" s="36"/>
      <c r="J4" s="36"/>
      <c r="K4" s="36"/>
    </row>
    <row r="5" spans="1:13" ht="22.75" customHeight="1">
      <c r="A5" s="36" t="s">
        <v>14</v>
      </c>
      <c r="B5" s="36"/>
      <c r="C5" s="36"/>
      <c r="D5" s="36"/>
      <c r="E5" s="36"/>
      <c r="F5" s="36"/>
      <c r="G5" s="36"/>
      <c r="H5" s="36"/>
      <c r="I5" s="36"/>
      <c r="J5" s="36"/>
      <c r="K5" s="36"/>
    </row>
    <row r="6" spans="1:13" ht="46.3" customHeight="1">
      <c r="A6" s="35" t="s">
        <v>27</v>
      </c>
      <c r="B6" s="36"/>
      <c r="C6" s="36"/>
      <c r="D6" s="36"/>
      <c r="E6" s="36"/>
      <c r="F6" s="36"/>
      <c r="G6" s="36"/>
      <c r="H6" s="36"/>
      <c r="I6" s="36"/>
      <c r="J6" s="36"/>
      <c r="K6" s="36"/>
    </row>
    <row r="7" spans="1:13" ht="16.3" customHeight="1">
      <c r="A7" s="34" t="s">
        <v>26</v>
      </c>
      <c r="B7" s="34"/>
      <c r="C7" s="34"/>
      <c r="D7" s="34"/>
      <c r="E7" s="34"/>
      <c r="F7" s="34"/>
      <c r="G7" s="34"/>
      <c r="H7" s="34"/>
      <c r="I7" s="34"/>
      <c r="J7" s="34"/>
      <c r="K7" s="34"/>
    </row>
    <row r="9" spans="1:13" ht="14.6" thickBot="1"/>
    <row r="10" spans="1:13" ht="99.45" thickBot="1">
      <c r="A10" s="10" t="s">
        <v>4</v>
      </c>
      <c r="B10" s="1" t="s">
        <v>1</v>
      </c>
      <c r="C10" s="1" t="s">
        <v>2</v>
      </c>
      <c r="D10" s="1" t="s">
        <v>3</v>
      </c>
      <c r="E10" s="1" t="s">
        <v>16</v>
      </c>
      <c r="F10" s="1" t="s">
        <v>25</v>
      </c>
      <c r="G10" s="24" t="s">
        <v>17</v>
      </c>
      <c r="H10" s="25" t="s">
        <v>18</v>
      </c>
      <c r="I10" s="26" t="s">
        <v>19</v>
      </c>
      <c r="J10" s="25" t="s">
        <v>20</v>
      </c>
      <c r="K10" s="27" t="s">
        <v>15</v>
      </c>
      <c r="L10" s="32" t="s">
        <v>28</v>
      </c>
    </row>
    <row r="11" spans="1:13" ht="51.45">
      <c r="A11" s="12">
        <v>1</v>
      </c>
      <c r="B11" s="20" t="s">
        <v>5</v>
      </c>
      <c r="C11" s="21" t="s">
        <v>6</v>
      </c>
      <c r="D11" s="22" t="s">
        <v>7</v>
      </c>
      <c r="E11" s="23">
        <v>240</v>
      </c>
      <c r="F11" s="30"/>
      <c r="G11" s="14">
        <v>5</v>
      </c>
      <c r="H11" s="15">
        <f>F11*E11</f>
        <v>0</v>
      </c>
      <c r="I11" s="15">
        <f>H11*0.05</f>
        <v>0</v>
      </c>
      <c r="J11" s="15">
        <f>H11*1.05</f>
        <v>0</v>
      </c>
      <c r="K11" s="28"/>
      <c r="L11" s="29"/>
    </row>
    <row r="12" spans="1:13" ht="51.45">
      <c r="A12" s="13">
        <v>2</v>
      </c>
      <c r="B12" s="17" t="s">
        <v>8</v>
      </c>
      <c r="C12" s="18" t="s">
        <v>9</v>
      </c>
      <c r="D12" s="3" t="s">
        <v>0</v>
      </c>
      <c r="E12" s="4">
        <v>24</v>
      </c>
      <c r="F12" s="31"/>
      <c r="G12" s="5">
        <v>5</v>
      </c>
      <c r="H12" s="15">
        <f t="shared" ref="H12:H14" si="0">F12*E12</f>
        <v>0</v>
      </c>
      <c r="I12" s="15">
        <f t="shared" ref="I12:I14" si="1">H12*0.05</f>
        <v>0</v>
      </c>
      <c r="J12" s="15">
        <f t="shared" ref="J12:J14" si="2">H12*1.05</f>
        <v>0</v>
      </c>
      <c r="K12" s="28"/>
      <c r="L12" s="29"/>
    </row>
    <row r="13" spans="1:13" ht="51.45">
      <c r="A13" s="13">
        <v>3</v>
      </c>
      <c r="B13" s="17" t="s">
        <v>10</v>
      </c>
      <c r="C13" s="19" t="s">
        <v>11</v>
      </c>
      <c r="D13" s="3" t="s">
        <v>0</v>
      </c>
      <c r="E13" s="4">
        <v>24</v>
      </c>
      <c r="F13" s="31"/>
      <c r="G13" s="5">
        <v>5</v>
      </c>
      <c r="H13" s="15">
        <f t="shared" si="0"/>
        <v>0</v>
      </c>
      <c r="I13" s="15">
        <f t="shared" si="1"/>
        <v>0</v>
      </c>
      <c r="J13" s="15">
        <f t="shared" si="2"/>
        <v>0</v>
      </c>
      <c r="K13" s="28"/>
      <c r="L13" s="29"/>
    </row>
    <row r="14" spans="1:13" ht="38.6">
      <c r="A14" s="13">
        <v>4</v>
      </c>
      <c r="B14" s="17" t="s">
        <v>12</v>
      </c>
      <c r="C14" s="19" t="s">
        <v>13</v>
      </c>
      <c r="D14" s="3" t="s">
        <v>0</v>
      </c>
      <c r="E14" s="4">
        <v>400</v>
      </c>
      <c r="F14" s="31"/>
      <c r="G14" s="5">
        <v>5</v>
      </c>
      <c r="H14" s="15">
        <f t="shared" si="0"/>
        <v>0</v>
      </c>
      <c r="I14" s="15">
        <f t="shared" si="1"/>
        <v>0</v>
      </c>
      <c r="J14" s="15">
        <f t="shared" si="2"/>
        <v>0</v>
      </c>
      <c r="K14" s="28"/>
      <c r="L14" s="29"/>
    </row>
    <row r="15" spans="1:13">
      <c r="E15" s="11"/>
      <c r="H15" s="7"/>
      <c r="I15" s="8"/>
      <c r="J15" s="8"/>
    </row>
    <row r="16" spans="1:13" ht="13.5" customHeight="1">
      <c r="C16" s="33" t="s">
        <v>29</v>
      </c>
      <c r="D16" s="33"/>
      <c r="E16" s="33"/>
      <c r="I16" s="16"/>
      <c r="J16" s="9"/>
    </row>
    <row r="17" spans="3:10" ht="14.15" customHeight="1">
      <c r="C17" s="33"/>
      <c r="D17" s="33"/>
      <c r="E17" s="33"/>
      <c r="I17" s="16"/>
      <c r="J17" s="16"/>
    </row>
    <row r="18" spans="3:10" ht="14.15" customHeight="1">
      <c r="C18" s="33"/>
      <c r="D18" s="33"/>
      <c r="E18" s="33"/>
    </row>
    <row r="19" spans="3:10" ht="82.75" customHeight="1">
      <c r="C19" s="33"/>
      <c r="D19" s="33"/>
      <c r="E19" s="33"/>
    </row>
  </sheetData>
  <mergeCells count="8">
    <mergeCell ref="C1:M1"/>
    <mergeCell ref="C2:M2"/>
    <mergeCell ref="C3:M3"/>
    <mergeCell ref="C16:E19"/>
    <mergeCell ref="A7:K7"/>
    <mergeCell ref="A4:K4"/>
    <mergeCell ref="A5:K5"/>
    <mergeCell ref="A6:K6"/>
  </mergeCells>
  <pageMargins left="0.7" right="0.7" top="0.75" bottom="0.75" header="0.3" footer="0.3"/>
  <pageSetup paperSize="9" scale="5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Specifikacija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Bendro naudojimo</dc:creator>
  <cp:lastModifiedBy>Asta Volosevičienė</cp:lastModifiedBy>
  <cp:lastPrinted>2023-10-31T07:50:40Z</cp:lastPrinted>
  <dcterms:created xsi:type="dcterms:W3CDTF">2015-06-05T18:17:20Z</dcterms:created>
  <dcterms:modified xsi:type="dcterms:W3CDTF">2025-11-28T14:14:45Z</dcterms:modified>
</cp:coreProperties>
</file>